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0\"/>
    </mc:Choice>
  </mc:AlternateContent>
  <xr:revisionPtr revIDLastSave="0" documentId="13_ncr:1_{F01FE7AB-63D6-4261-B75B-B4073419EECA}"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33" i="1" l="1"/>
  <c r="S33" i="1"/>
  <c r="Q33" i="1"/>
  <c r="O33" i="1"/>
  <c r="M33" i="1"/>
  <c r="K33" i="1"/>
  <c r="T33" i="1" s="1"/>
  <c r="Y31" i="1"/>
  <c r="T21" i="1"/>
  <c r="K22" i="1"/>
  <c r="K21" i="1"/>
  <c r="K19" i="1"/>
  <c r="O32" i="1"/>
  <c r="S32" i="1"/>
  <c r="T32" i="1" s="1"/>
  <c r="Q32" i="1"/>
  <c r="M32" i="1"/>
  <c r="K32" i="1"/>
  <c r="S31" i="1"/>
  <c r="Q31" i="1"/>
  <c r="O31" i="1"/>
  <c r="T31" i="1" s="1"/>
  <c r="M31" i="1"/>
  <c r="K31" i="1"/>
  <c r="G24" i="1"/>
  <c r="H24" i="1" s="1"/>
  <c r="K24" i="1"/>
  <c r="M24" i="1"/>
  <c r="O24" i="1"/>
  <c r="T24" i="1" s="1"/>
  <c r="U24" i="1" s="1"/>
  <c r="W24" i="1" s="1"/>
  <c r="X24" i="1" s="1"/>
  <c r="Y24" i="1" s="1"/>
  <c r="Q24" i="1"/>
  <c r="S24" i="1"/>
  <c r="K18" i="1"/>
  <c r="M18" i="1"/>
  <c r="T18" i="1" s="1"/>
  <c r="O18" i="1"/>
  <c r="Q18" i="1"/>
  <c r="S18" i="1"/>
  <c r="M19" i="1"/>
  <c r="O19" i="1"/>
  <c r="Q19" i="1"/>
  <c r="S19" i="1"/>
  <c r="M21" i="1"/>
  <c r="O21" i="1"/>
  <c r="Q21" i="1"/>
  <c r="S21" i="1"/>
  <c r="M22" i="1"/>
  <c r="T22" i="1" s="1"/>
  <c r="O22" i="1"/>
  <c r="Q22" i="1"/>
  <c r="S22" i="1"/>
  <c r="S17" i="1"/>
  <c r="Q17" i="1"/>
  <c r="O17" i="1"/>
  <c r="M17" i="1"/>
  <c r="T17" i="1" s="1"/>
  <c r="K17" i="1"/>
  <c r="G17" i="1"/>
  <c r="H17" i="1" s="1"/>
  <c r="W17" i="1"/>
  <c r="X17" i="1" s="1"/>
  <c r="Y17" i="1" s="1"/>
</calcChain>
</file>

<file path=xl/sharedStrings.xml><?xml version="1.0" encoding="utf-8"?>
<sst xmlns="http://schemas.openxmlformats.org/spreadsheetml/2006/main" count="258" uniqueCount="156">
  <si>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</si>
  <si>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</si>
  <si>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</si>
  <si>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</si>
  <si>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</si>
  <si>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</si>
  <si>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</si>
  <si>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</si>
  <si>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</si>
  <si>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</si>
  <si>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</si>
  <si>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</si>
  <si>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</si>
  <si>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</si>
  <si>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</si>
  <si>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</si>
  <si>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</si>
  <si>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</si>
  <si>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</si>
  <si>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</si>
  <si>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</si>
  <si>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</si>
  <si>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</si>
  <si>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</si>
  <si>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</si>
  <si>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</si>
  <si>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</si>
  <si>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</si>
  <si>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</si>
  <si>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</si>
  <si>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</si>
  <si>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</si>
  <si>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</si>
  <si>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</si>
  <si>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</si>
  <si>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</si>
  <si>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</si>
  <si>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</si>
  <si>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</si>
  <si>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</si>
  <si>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</si>
  <si>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</si>
  <si>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</si>
  <si>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</si>
  <si>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</si>
  <si>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</si>
  <si>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</si>
  <si>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</si>
  <si>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Desactualización de los funcionarios respecto de políticas públicas, cambios normativos, estrategias gubernamentales y de control fiscal</t>
  </si>
  <si>
    <t>Carencia de recurso humano, físicos y tecnológicos para el desarrollo de la auditoría</t>
  </si>
  <si>
    <t>Opciones de Manejo</t>
  </si>
  <si>
    <t>Capacitar y actualizar permanentemente a los funcionarios del proceso sobre los cambios normativos y estratégicos primordiales de la función pública, así como en la temática relativas a técnicas, esquemas y auditoría de control fiscal.</t>
  </si>
  <si>
    <t>Propender por la asignación de recursos necesarios para la operación del proceso de acuerdo con las necesidades y alcances de la planeación institucional</t>
  </si>
  <si>
    <t>Valoración de Controles</t>
  </si>
  <si>
    <t xml:space="preserve">Guías para el  manejo </t>
  </si>
  <si>
    <t>Efectividad de la herramienta</t>
  </si>
  <si>
    <t>Definición de responsables</t>
  </si>
  <si>
    <t>Frecuencia de ejecución</t>
  </si>
  <si>
    <t>Calificación</t>
  </si>
  <si>
    <t xml:space="preserve">Capacitar según necesidades del procesos sobre los temas relevantes de control fiscal </t>
  </si>
  <si>
    <t>No de capacitaciones realizadas / No de capacitaciones programadas</t>
  </si>
  <si>
    <t>Uso de formatos, esquemas, guías y criterios de auditoría a criterios de cada funcionario.</t>
  </si>
  <si>
    <t>Falta de planificación de las auditorías, inobservando tiempos de ejecución, líneas de auditorías y cronograma de entidades a auditar.</t>
  </si>
  <si>
    <t xml:space="preserve">No revisión de las cuentas rendidas por los entes vigilados </t>
  </si>
  <si>
    <t xml:space="preserve">Insuficientes procesos de formación a los auditores, deficientes mecanismos de control y monitoreo a términos y etapas del procesos; falta de compromiso de los funcionarios para cumplir con las reglas y lineamientos establecidos en las guías, procedimientos o direccionamiento del responsable del proceso; deficientes recursos económicos, humanos, técnicos y administrativos. </t>
  </si>
  <si>
    <t>Hacer revisión de las cuentas, antes de cada proceso de auditoría o cuando lo determine la alta dirección.</t>
  </si>
  <si>
    <t>Adopción y ejecución del Plan General de Auditorías</t>
  </si>
  <si>
    <t>Planear cada auditoría de acuerdo con los parámetros establecidos en el Plan General de Auditoría y con los lineamientos de la alta dirección.</t>
  </si>
  <si>
    <t>Realizar las revisión de la cuenta durante el proceso de planeación de la auditoría o cuando lo determine la alta dirección.</t>
  </si>
  <si>
    <t>Gestionar ante la Alta Dirección y los procesos correspondientes la asignación de los recursos necesarios para la operación del proceso</t>
  </si>
  <si>
    <t>Plan General de Auditoría de la vigencia adoptado y ejecutado</t>
  </si>
  <si>
    <t>No de procesos de auditoría con planeación documentada / No auditorías</t>
  </si>
  <si>
    <t>No de cuentas analizadas / No de cuentas consolidadas rendidas (anual)</t>
  </si>
  <si>
    <t>OBJETIVO:  Vigilar y Evaluar la gestión fiscal de las Entidades Públicas y/o particulares  que manejen fondos o bienes del estado del orden departamental de competencia de la Contraloría Departamental de Bolívar</t>
  </si>
  <si>
    <t>PROCESO: AUDITORÍA</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</si>
  <si>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</si>
  <si>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</si>
  <si>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</si>
  <si>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</si>
  <si>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</si>
  <si>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</si>
  <si>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</si>
  <si>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</si>
  <si>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</si>
  <si>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</si>
  <si>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</si>
  <si>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</si>
  <si>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</si>
  <si>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</si>
  <si>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 del procesos de Auditoría</t>
  </si>
  <si>
    <t>Responsable del procesos de Auditoría y  líderes de auditoría</t>
  </si>
  <si>
    <t xml:space="preserve">Actualizar los procedimientos en el marco de la nueva Guía de Auditoría Territorial GAT </t>
  </si>
  <si>
    <t>Responsable del procesos de Auditoría - Lideres de Auditorias</t>
  </si>
  <si>
    <t>RIESGOS ASOCIADOS POR LA EMERGENCIA SANITARIA COMO CONSECUENCIA DEL COVID-19</t>
  </si>
  <si>
    <t>Posibilidad de contagio Covid -19 por la Interacción con funcionarios de otras dependencias  y personas que visitan la entidad</t>
  </si>
  <si>
    <t>No de actividades desarrolladas / No de Actividades Planificadas</t>
  </si>
  <si>
    <t>Coordinar con el funcionario de ventanilla única todo lo relacionado con las actuaciones y/o trámites que deba surtirse en el desarrollo de los Procesos.</t>
  </si>
  <si>
    <t>Responsable del proceso de Auditoria Fiscal-Responsable del proceso de Servicios Generales</t>
  </si>
  <si>
    <t xml:space="preserve">Organizar el acceso controlado de personas a la entidad y por áreas. </t>
  </si>
  <si>
    <t xml:space="preserve">Atención y comunicación  por teléfono, correos institucionales, personales y pagina WEB de la entidad.  </t>
  </si>
  <si>
    <t>Responsable del proceso de Auditoria Fiscal</t>
  </si>
  <si>
    <t>Limitar la atención personal durante la ejecución del Proceso Auditor</t>
  </si>
  <si>
    <t>Existencia de procedimientos, guías, actuaciones, formatos,  y  auditoría</t>
  </si>
  <si>
    <t xml:space="preserve">Ausentismo por parte de los servidores del Área de Auditoria Fiscal </t>
  </si>
  <si>
    <t>No cumplimiento de las funciones asignadas por parte de los servidores del Área de Auditoria Fiscal, No cumplimiento del PGA</t>
  </si>
  <si>
    <t>No de lineamientos elaborados / No de lineamientos planeados</t>
  </si>
  <si>
    <t>Problemas de salud asociados y no asociados al Covid-19</t>
  </si>
  <si>
    <t>ALTA</t>
  </si>
  <si>
    <t>No cumplimiento del PGA</t>
  </si>
  <si>
    <t>Afectación de los indicadores del Área de AF, poner en riesgo a la entidad ante una posible descertificación o intervención por parte de otros entes, Falta de equipos y fallas en las telecomunicaciones</t>
  </si>
  <si>
    <t>EXTREMA</t>
  </si>
  <si>
    <t>Herramienta para el control</t>
  </si>
  <si>
    <t xml:space="preserve">Control fiscal ineficiente, impunidad, malos manejos en recursos públicos, bajos indicadores de gestión y resultados en el departamento, administración pública departamental ineficaz, ineficiente, con bajos niveles de desarrollo y competitividad; deficientes servicios públicos domiciliarios, de salud, educación y cultura;  baja cobertura de control fiscal, informes de auditoría desenfocados, ineficaces; deficiente configuración de hallazgos; incumplimiento del objetivo del proceso; hallazgos débiles y vulnerables, incumplimiento del objeto misional de la entidad; no fenecimiento de la cuenta. </t>
  </si>
  <si>
    <t>Responsables del procesos de Auditoría  y Talento Humano</t>
  </si>
  <si>
    <t>Responsable del procesos de Auditoría -Responsable proceso de planeación</t>
  </si>
  <si>
    <t>Observar en cada auditoría los lineamientos de planeación y cumplir estrictamente los términos en cada una de las fases de acuerdo con el Plan General de Auditorías de la respectiva vigencia</t>
  </si>
  <si>
    <t>Recursos gestionados / Recursos identificados</t>
  </si>
  <si>
    <t>Tránsito obligatorio por las áreas de la entidad para el cumplimiento de las obligaciones laborales. El área por persona entre los puestos de trabajo en la sala de auditores. (Área sala de auditores: aprox. 126 Mts2, No. Auditores 17, es decir, cada funcionario se encuentra ubicado en un área aprox de 7Mts2, a los cuales hay que deducir el espacio ocupado por archivadores, planta eléctrica, espacios de transito y otros., reduciéndose aprox a la mitad el área por funcionario (3.5 mts2)</t>
  </si>
  <si>
    <t>Afectaciones graves a la salud de los funcionarios del área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</si>
  <si>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</si>
  <si>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Responsable de los procesos de Talento Humano, Planeación</t>
  </si>
  <si>
    <t xml:space="preserve">Analizar la viabilidad de asignar otros espacios en las instalaciones de la Contraloría Departamental de Bolívar, para el desarrollo de las obligaciones laborales, por parte de algunos funcionarios del área.  </t>
  </si>
  <si>
    <t>Despacho del Contralor-Profesional de Servicios Generales</t>
  </si>
  <si>
    <t xml:space="preserve">Por la situación de emergencia generada por el Covid-19,  se pueden deficiencias en la prestación del servicio de transporte urbano y rural que no permitan el desplazamiento de los mismos. </t>
  </si>
  <si>
    <t>Análisis  de la alta dirección de la entidad, para determinar líneas de acción  en el marco de las normas emitidas por el Gobierno Nacional por el Covid-19                                                        Conocimiento de las medidas generales como: Lavado de Manos, Distanciamiento Físico, Uso de Tapabocas de acuerdo a lo definido en la resolución 666 del 24 de Abril de 2020</t>
  </si>
  <si>
    <t xml:space="preserve">Establecer lineamientos  para facilitar que se adelanten labores por teletrabajo y desde las instalaciones con los equipos y demás requerimientos tecnológicos y de comunicaciones necesarios para ello. </t>
  </si>
  <si>
    <t>Responsable procesos Talento Humano, Tecnologías de la Información, Planeación</t>
  </si>
  <si>
    <t>Limitaciones para el traslado a los entes sujetos de control ubicados por fuera de la ciudad de Cartagena, para el ejercicio del control fiscal                                                                      Limitaciones tecnológicas y de telecomunicaciones para el cumplimiento de las funciones del área y Limitaciones presupuestales para ello. (Insumos, viáticos, transporte, etc.)</t>
  </si>
  <si>
    <t>Actividades de teletrabajo con todos los funcionarios del área de Auditoria Fiscal, con el apoyo del área de informática de la entidad</t>
  </si>
  <si>
    <t xml:space="preserve">Fortalecer las herramientas tecnológicas y de telecomunicaciones para el ejercicio del control fiscal. </t>
  </si>
  <si>
    <t>Despacho del Contralor, Responsable proceso  Tecnologías de la Información</t>
  </si>
  <si>
    <t xml:space="preserve">Formular plan de acción para facilitar que se adelanten labores por teletrabajo y desde las instalaciones con los equipos y demás requerimientos tecnológicos y de comunicaciones necesarios para ello. </t>
  </si>
  <si>
    <t>Responsable procesos de Auditoria Fiscal, Tecnologías de la Información, Planeación</t>
  </si>
  <si>
    <t xml:space="preserve">Analizar la aplicación de mecanismos que faciliten los traslados  de los funcionarios que no posean patologías preexistentes y vulnerables al covid-19 y de aquellos que de manera voluntaria, deseen realizarlo. </t>
  </si>
  <si>
    <t>No de Actividades cumplidas  para  fortalecer las herramientas tecnológicas y de telecomunicaciones para el ejercicio del control fiscal / No Total de Actividades planificadas</t>
  </si>
  <si>
    <t>No de Protocolos de Bioseguridad Elaborados / No de Protocolos de Bioseguridad Proyectados</t>
  </si>
  <si>
    <t>Subcontralor-Responsable del proceso de Talento Humano</t>
  </si>
  <si>
    <t>No de capacitaciones realizadas covid-19 / No de capacitaciones programadas covid-19</t>
  </si>
  <si>
    <t>No. De actuaciones y/o trámites surtidas en el período covid-19 / No. De actuaciones por surtir en le período covid-19</t>
  </si>
  <si>
    <t>No. de lineamientos realizados en actividades laborales en horas flexibles período covid-19 / No. de lineamientos programados a realizar en actividades laborales en horas flexibles período covid-19</t>
  </si>
  <si>
    <t>No. de mecanismos aplicados de acceso controlado a personas externas a la Entidad covid-19 / No. de mecanismos de acceso por controlar a personas externas a la Entidad covid-19</t>
  </si>
  <si>
    <t>No. de mecanismos utilizados de atención y comunicación a personas internas y externas en la Entidad covid-19 / No. de mecanismos a utilizar de atención y comunicación a  personas internas y externas en la Entidad covid-19.</t>
  </si>
  <si>
    <t>No. De personas atendidas durante la ejecución de actividades del proceso covid-19 / No. De personas programadas para atender durante la ejecución de actividades del proceso covid-19</t>
  </si>
  <si>
    <t>Capacitación a los funcionarios sobre la resolución Numero 666 de Abril de 2020 y demás normas aplicables, sobre los controles que se deben implementar para la protección de la salud de los funcionarios</t>
  </si>
  <si>
    <t>No Actividades ejecutadas para la actualización de la GAT / No de Actividades planificadas</t>
  </si>
  <si>
    <t xml:space="preserve">Elaboración e 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</si>
  <si>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OBSERVACIONES</t>
  </si>
  <si>
    <r>
      <t xml:space="preserve">Accion Cumplida: </t>
    </r>
    <r>
      <rPr>
        <sz val="11"/>
        <color theme="1"/>
        <rFont val="Arial Narrow"/>
        <family val="2"/>
      </rPr>
      <t>7/7=100%</t>
    </r>
  </si>
  <si>
    <r>
      <rPr>
        <b/>
        <sz val="11"/>
        <color theme="1"/>
        <rFont val="Arial Narrow"/>
        <family val="2"/>
      </rPr>
      <t xml:space="preserve">Accion Cumplida: </t>
    </r>
    <r>
      <rPr>
        <sz val="11"/>
        <color theme="1"/>
        <rFont val="Arial Narrow"/>
        <family val="2"/>
      </rPr>
      <t>Los procedimientos estan en proceso de actualizacion para el 2021</t>
    </r>
    <r>
      <rPr>
        <b/>
        <sz val="11"/>
        <color theme="1"/>
        <rFont val="Arial Narrow"/>
        <family val="2"/>
      </rPr>
      <t xml:space="preserve"> </t>
    </r>
    <r>
      <rPr>
        <sz val="11"/>
        <color theme="1"/>
        <rFont val="Arial Narrow"/>
        <family val="2"/>
      </rPr>
      <t>0/1=0%</t>
    </r>
  </si>
  <si>
    <r>
      <t xml:space="preserve">Accion Cumplida: </t>
    </r>
    <r>
      <rPr>
        <sz val="11"/>
        <color theme="1"/>
        <rFont val="Arial Narrow"/>
        <family val="2"/>
      </rPr>
      <t>57/57=100%</t>
    </r>
  </si>
  <si>
    <r>
      <t xml:space="preserve">Accion Cumplida: </t>
    </r>
    <r>
      <rPr>
        <sz val="11"/>
        <color theme="1"/>
        <rFont val="Arial Narrow"/>
        <family val="2"/>
      </rPr>
      <t>1/1=100%</t>
    </r>
  </si>
  <si>
    <r>
      <rPr>
        <b/>
        <sz val="11"/>
        <color theme="1"/>
        <rFont val="Arial Narrow"/>
        <family val="2"/>
      </rPr>
      <t xml:space="preserve">Accion Cumplida: </t>
    </r>
    <r>
      <rPr>
        <sz val="11"/>
        <color theme="1"/>
        <rFont val="Arial Narrow"/>
        <family val="2"/>
      </rPr>
      <t>1/1=100%</t>
    </r>
  </si>
  <si>
    <r>
      <rPr>
        <b/>
        <sz val="11"/>
        <color theme="1"/>
        <rFont val="Arial Narrow"/>
        <family val="2"/>
      </rPr>
      <t>Accion Cumplida:</t>
    </r>
    <r>
      <rPr>
        <sz val="11"/>
        <color theme="1"/>
        <rFont val="Arial Narrow"/>
        <family val="2"/>
      </rPr>
      <t xml:space="preserve"> Se logro evidenciar la Coordinacion realizada por cada area on el funcionario de ventanilla única todo lo relacionado con las actuaciones y/o trámites que deba surtirse en el desarrollo de los Procesos. 1/4=100%</t>
    </r>
  </si>
  <si>
    <r>
      <rPr>
        <b/>
        <sz val="11"/>
        <color theme="1"/>
        <rFont val="Arial Narrow"/>
        <family val="2"/>
      </rPr>
      <t xml:space="preserve">Accion Cumplida: </t>
    </r>
    <r>
      <rPr>
        <sz val="11"/>
        <color theme="1"/>
        <rFont val="Arial Narrow"/>
        <family val="2"/>
      </rPr>
      <t>Resolucion Interna No 0091/2020  Por medio de la cual se adoptan acciones de contencion del Covid-19. 1/1=100%</t>
    </r>
  </si>
  <si>
    <r>
      <rPr>
        <b/>
        <sz val="11"/>
        <color theme="1"/>
        <rFont val="Arial Narrow"/>
        <family val="2"/>
      </rPr>
      <t xml:space="preserve">Accion Cumplida: </t>
    </r>
    <r>
      <rPr>
        <sz val="11"/>
        <color theme="1"/>
        <rFont val="Arial Narrow"/>
        <family val="2"/>
      </rPr>
      <t>Resolucion Interna No 0167/2020 Adopcion de los Protocolo de Bioseguridad. 1/1=100%</t>
    </r>
  </si>
  <si>
    <r>
      <rPr>
        <b/>
        <sz val="11"/>
        <color theme="1"/>
        <rFont val="Arial Narrow"/>
        <family val="2"/>
      </rPr>
      <t xml:space="preserve">Accion Cumplida: </t>
    </r>
    <r>
      <rPr>
        <sz val="11"/>
        <color theme="1"/>
        <rFont val="Arial Narrow"/>
        <family val="2"/>
      </rPr>
      <t>Aplicación de la</t>
    </r>
    <r>
      <rPr>
        <b/>
        <sz val="11"/>
        <color theme="1"/>
        <rFont val="Arial Narrow"/>
        <family val="2"/>
      </rPr>
      <t xml:space="preserve"> </t>
    </r>
    <r>
      <rPr>
        <sz val="11"/>
        <color theme="1"/>
        <rFont val="Arial Narrow"/>
        <family val="2"/>
      </rPr>
      <t>Resolucion Interna No 0167/2020 Adopcion de los Protocolo de Bioseguridad. 1/1=100%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</si>
</sst>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1"/>
      <color theme="1"/>
      <name val="Arial"/>
      <family val="2"/>
    </font>
    <font>
      <b/>
      <sz val="12"/>
      <color theme="1"/>
      <name val="Arial"/>
      <family val="2"/>
    </font>
    <font>
      <b/>
      <sz val="11"/>
      <color theme="1"/>
      <name val="Arial Narrow"/>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11">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12"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0" fillId="8" borderId="0" xfId="0" applyFill="1" applyAlignment="1">
      <alignment horizontal="center" vertical="center"/>
    </xf>
    <xf numFmtId="0" fontId="8" fillId="9"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3" fillId="10" borderId="7" xfId="0" applyFont="1" applyFill="1" applyBorder="1" applyAlignment="1">
      <alignment horizontal="center" vertical="center" textRotation="90" wrapText="1"/>
    </xf>
    <xf numFmtId="0" fontId="11" fillId="10"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Border="1" applyAlignment="1">
      <alignment wrapText="1"/>
    </xf>
    <xf numFmtId="0" fontId="5" fillId="2" borderId="1" xfId="0" applyFont="1" applyFill="1" applyBorder="1" applyAlignment="1">
      <alignment wrapText="1"/>
    </xf>
    <xf numFmtId="0" fontId="18" fillId="6" borderId="1" xfId="0" applyFont="1" applyFill="1" applyBorder="1" applyAlignment="1">
      <alignment horizontal="center" vertical="center"/>
    </xf>
    <xf numFmtId="0" fontId="18"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applyAlignment="1">
      <alignment horizontal="center" vertical="center"/>
    </xf>
    <xf numFmtId="0" fontId="14" fillId="6" borderId="2"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9" borderId="7" xfId="0" applyFont="1" applyFill="1" applyBorder="1" applyAlignment="1">
      <alignment horizontal="center" vertical="center"/>
    </xf>
    <xf numFmtId="0" fontId="8" fillId="9" borderId="6" xfId="0" applyFont="1" applyFill="1" applyBorder="1" applyAlignment="1">
      <alignment horizontal="center" vertical="center"/>
    </xf>
    <xf numFmtId="0" fontId="8" fillId="9" borderId="11" xfId="0" applyFont="1" applyFill="1" applyBorder="1" applyAlignment="1">
      <alignment horizontal="center"/>
    </xf>
    <xf numFmtId="0" fontId="8" fillId="9" borderId="9" xfId="0" applyFont="1" applyFill="1" applyBorder="1" applyAlignment="1">
      <alignment horizontal="center"/>
    </xf>
    <xf numFmtId="0" fontId="8" fillId="9" borderId="5" xfId="0" applyFont="1" applyFill="1" applyBorder="1" applyAlignment="1">
      <alignment horizontal="center" vertical="center"/>
    </xf>
    <xf numFmtId="0" fontId="8" fillId="9" borderId="8" xfId="0" applyFont="1" applyFill="1" applyBorder="1" applyAlignment="1">
      <alignment horizontal="center" vertical="center"/>
    </xf>
    <xf numFmtId="0" fontId="8" fillId="9" borderId="3" xfId="0" applyFont="1" applyFill="1" applyBorder="1" applyAlignment="1">
      <alignment horizontal="center" vertical="center"/>
    </xf>
    <xf numFmtId="0" fontId="8" fillId="9" borderId="9" xfId="0" applyFont="1" applyFill="1" applyBorder="1" applyAlignment="1">
      <alignment horizontal="center" vertical="center"/>
    </xf>
    <xf numFmtId="0" fontId="3" fillId="3" borderId="3" xfId="0" applyFont="1" applyFill="1" applyBorder="1" applyAlignment="1">
      <alignment horizontal="center"/>
    </xf>
    <xf numFmtId="0" fontId="3" fillId="3" borderId="11" xfId="0" applyFont="1" applyFill="1" applyBorder="1" applyAlignment="1">
      <alignment horizontal="center"/>
    </xf>
    <xf numFmtId="0" fontId="3" fillId="3" borderId="9" xfId="0" applyFont="1" applyFill="1" applyBorder="1" applyAlignment="1">
      <alignment horizont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0" xfId="0" applyFont="1" applyFill="1" applyBorder="1" applyAlignment="1">
      <alignment horizontal="center" vertical="center"/>
    </xf>
    <xf numFmtId="0" fontId="10" fillId="10" borderId="1" xfId="0" applyFont="1" applyFill="1" applyBorder="1" applyAlignment="1">
      <alignment horizontal="center" vertical="center" wrapText="1"/>
    </xf>
    <xf numFmtId="0" fontId="16" fillId="2" borderId="2"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15" fillId="10" borderId="2"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15" fillId="10" borderId="10"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7"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6" xfId="0" applyFont="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17" fillId="11" borderId="2"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7" xfId="0" applyFont="1" applyBorder="1" applyAlignment="1">
      <alignment horizontal="center" vertical="center"/>
    </xf>
    <xf numFmtId="0" fontId="5" fillId="0" borderId="4" xfId="0" applyFont="1" applyBorder="1" applyAlignment="1">
      <alignment horizontal="center" vertical="center"/>
    </xf>
    <xf numFmtId="1" fontId="5" fillId="3" borderId="6" xfId="0" applyNumberFormat="1" applyFont="1" applyFill="1" applyBorder="1" applyAlignment="1">
      <alignment horizontal="center" vertical="center" wrapText="1"/>
    </xf>
    <xf numFmtId="0" fontId="5" fillId="0" borderId="6" xfId="0" applyFont="1" applyBorder="1" applyAlignment="1">
      <alignment horizontal="center" vertical="center"/>
    </xf>
    <xf numFmtId="0" fontId="5" fillId="4" borderId="7" xfId="0" applyFont="1" applyFill="1" applyBorder="1" applyAlignment="1">
      <alignment horizontal="center" vertical="center"/>
    </xf>
    <xf numFmtId="0" fontId="5" fillId="4" borderId="4"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7"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7" xfId="0" applyFont="1" applyFill="1" applyBorder="1" applyAlignment="1">
      <alignment horizontal="justify" vertical="center" wrapText="1"/>
    </xf>
    <xf numFmtId="0" fontId="5" fillId="2" borderId="4"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2020</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pa%20de%20Riesgos%20Institucional%20Contralor&#237;a%20de%20Bol&#237;var%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 val="Hoja1"/>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34"/>
  <sheetViews>
    <sheetView tabSelected="1" topLeftCell="L1" zoomScale="95" zoomScaleNormal="95" zoomScaleSheetLayoutView="40" workbookViewId="0">
      <selection activeCell="AA33" sqref="AA33"/>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42578125" style="22" customWidth="1"/>
    <col min="11" max="11" width="6.28515625" style="22" customWidth="1"/>
    <col min="12" max="12" width="5.5703125" style="22" customWidth="1"/>
    <col min="13" max="13" width="4.140625" style="22" customWidth="1"/>
    <col min="14" max="15" width="5.42578125" style="22" customWidth="1"/>
    <col min="16" max="17" width="5.7109375" style="22" customWidth="1"/>
    <col min="18" max="18" width="5.5703125" style="22" customWidth="1"/>
    <col min="19" max="19" width="5.570312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31.28515625" style="1" customWidth="1"/>
    <col min="30" max="16384" width="11.42578125" style="1"/>
  </cols>
  <sheetData>
    <row r="1" spans="1:29" x14ac:dyDescent="0.3">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row>
    <row r="2" spans="1:29" s="3" customFormat="1" x14ac:dyDescent="0.3">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row>
    <row r="3" spans="1:29" s="3" customFormat="1" x14ac:dyDescent="0.3">
      <c r="A3" s="42"/>
      <c r="B3" s="42"/>
      <c r="C3" s="42"/>
      <c r="D3" s="42"/>
      <c r="E3" s="42"/>
      <c r="F3" s="42"/>
      <c r="G3" s="42"/>
      <c r="H3" s="42"/>
      <c r="I3" s="42"/>
      <c r="J3" s="42"/>
      <c r="K3" s="42"/>
      <c r="L3" s="42"/>
      <c r="M3" s="42"/>
      <c r="N3" s="42"/>
      <c r="O3" s="42"/>
      <c r="P3" s="42"/>
      <c r="Q3" s="42"/>
      <c r="R3" s="42"/>
      <c r="S3" s="42"/>
      <c r="T3" s="42"/>
      <c r="U3" s="42"/>
      <c r="V3" s="42"/>
      <c r="W3" s="42"/>
      <c r="X3" s="42"/>
      <c r="Y3" s="42"/>
      <c r="Z3" s="42"/>
      <c r="AA3" s="42"/>
      <c r="AB3" s="42"/>
    </row>
    <row r="4" spans="1:29" s="3" customFormat="1" x14ac:dyDescent="0.3">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row>
    <row r="5" spans="1:29" s="3" customFormat="1" x14ac:dyDescent="0.3">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row>
    <row r="6" spans="1:29" s="3" customFormat="1" x14ac:dyDescent="0.3">
      <c r="A6" s="42"/>
      <c r="B6" s="42"/>
      <c r="C6" s="42"/>
      <c r="D6" s="42"/>
      <c r="E6" s="42"/>
      <c r="F6" s="42"/>
      <c r="G6" s="42"/>
      <c r="H6" s="42"/>
      <c r="I6" s="42"/>
      <c r="J6" s="42"/>
      <c r="K6" s="42"/>
      <c r="L6" s="42"/>
      <c r="M6" s="42"/>
      <c r="N6" s="42"/>
      <c r="O6" s="42"/>
      <c r="P6" s="42"/>
      <c r="Q6" s="42"/>
      <c r="R6" s="42"/>
      <c r="S6" s="42"/>
      <c r="T6" s="42"/>
      <c r="U6" s="42"/>
      <c r="V6" s="42"/>
      <c r="W6" s="42"/>
      <c r="X6" s="42"/>
      <c r="Y6" s="42"/>
      <c r="Z6" s="42"/>
      <c r="AA6" s="42"/>
      <c r="AB6" s="42"/>
    </row>
    <row r="7" spans="1:29" s="3" customFormat="1" x14ac:dyDescent="0.3">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row>
    <row r="8" spans="1:29" s="3" customFormat="1" x14ac:dyDescent="0.3">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row>
    <row r="9" spans="1:29" s="3" customFormat="1" x14ac:dyDescent="0.3">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row>
    <row r="10" spans="1:29" s="3" customFormat="1" x14ac:dyDescent="0.3">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row>
    <row r="11" spans="1:29" ht="17.25" customHeight="1" x14ac:dyDescent="0.3">
      <c r="A11" s="54" t="s">
        <v>7</v>
      </c>
      <c r="B11" s="54"/>
      <c r="C11" s="54"/>
      <c r="D11" s="55"/>
      <c r="E11" s="60"/>
      <c r="F11" s="61"/>
      <c r="G11" s="61"/>
      <c r="H11" s="61"/>
      <c r="I11" s="61"/>
      <c r="J11" s="61"/>
      <c r="K11" s="61"/>
      <c r="L11" s="61"/>
      <c r="M11" s="61"/>
      <c r="N11" s="61"/>
      <c r="O11" s="61"/>
      <c r="P11" s="61"/>
      <c r="Q11" s="61"/>
      <c r="R11" s="61"/>
      <c r="S11" s="61"/>
      <c r="T11" s="61"/>
      <c r="U11" s="61"/>
      <c r="V11" s="61"/>
      <c r="W11" s="61"/>
      <c r="X11" s="61"/>
      <c r="Y11" s="61"/>
      <c r="Z11" s="61"/>
      <c r="AA11" s="61"/>
      <c r="AB11" s="62"/>
    </row>
    <row r="12" spans="1:29" ht="28.5" customHeight="1" x14ac:dyDescent="0.3">
      <c r="A12" s="56" t="s">
        <v>0</v>
      </c>
      <c r="B12" s="57"/>
      <c r="C12" s="52" t="s">
        <v>25</v>
      </c>
      <c r="D12" s="52" t="s">
        <v>8</v>
      </c>
      <c r="E12" s="48" t="s">
        <v>9</v>
      </c>
      <c r="F12" s="48"/>
      <c r="G12" s="48"/>
      <c r="H12" s="48"/>
      <c r="I12" s="63" t="s">
        <v>17</v>
      </c>
      <c r="J12" s="64"/>
      <c r="K12" s="64"/>
      <c r="L12" s="64"/>
      <c r="M12" s="64"/>
      <c r="N12" s="64"/>
      <c r="O12" s="64"/>
      <c r="P12" s="64"/>
      <c r="Q12" s="64"/>
      <c r="R12" s="64"/>
      <c r="S12" s="64"/>
      <c r="T12" s="64"/>
      <c r="U12" s="64"/>
      <c r="V12" s="64"/>
      <c r="W12" s="64"/>
      <c r="X12" s="64"/>
      <c r="Y12" s="64"/>
      <c r="Z12" s="64"/>
      <c r="AA12" s="64"/>
      <c r="AB12" s="65"/>
    </row>
    <row r="13" spans="1:29" s="3" customFormat="1" ht="28.5" customHeight="1" x14ac:dyDescent="0.3">
      <c r="A13" s="58"/>
      <c r="B13" s="59"/>
      <c r="C13" s="53"/>
      <c r="D13" s="53"/>
      <c r="E13" s="49" t="s">
        <v>10</v>
      </c>
      <c r="F13" s="49"/>
      <c r="G13" s="49"/>
      <c r="H13" s="49"/>
      <c r="I13" s="50" t="s">
        <v>14</v>
      </c>
      <c r="J13" s="66" t="s">
        <v>53</v>
      </c>
      <c r="K13" s="66"/>
      <c r="L13" s="66"/>
      <c r="M13" s="66"/>
      <c r="N13" s="66"/>
      <c r="O13" s="66"/>
      <c r="P13" s="66"/>
      <c r="Q13" s="66"/>
      <c r="R13" s="66"/>
      <c r="S13" s="66"/>
      <c r="T13" s="46" t="s">
        <v>28</v>
      </c>
      <c r="U13" s="49" t="s">
        <v>15</v>
      </c>
      <c r="V13" s="49"/>
      <c r="W13" s="49"/>
      <c r="X13" s="49"/>
      <c r="Y13" s="31"/>
      <c r="Z13" s="43" t="s">
        <v>16</v>
      </c>
      <c r="AA13" s="44"/>
      <c r="AB13" s="45"/>
    </row>
    <row r="14" spans="1:29" ht="148.5" customHeight="1" x14ac:dyDescent="0.3">
      <c r="A14" s="27" t="s">
        <v>1</v>
      </c>
      <c r="B14" s="27" t="s">
        <v>2</v>
      </c>
      <c r="C14" s="53"/>
      <c r="D14" s="53"/>
      <c r="E14" s="28" t="s">
        <v>11</v>
      </c>
      <c r="F14" s="28" t="s">
        <v>12</v>
      </c>
      <c r="G14" s="28" t="s">
        <v>27</v>
      </c>
      <c r="H14" s="28" t="s">
        <v>13</v>
      </c>
      <c r="I14" s="51"/>
      <c r="J14" s="29" t="s">
        <v>111</v>
      </c>
      <c r="K14" s="29" t="s">
        <v>58</v>
      </c>
      <c r="L14" s="29" t="s">
        <v>54</v>
      </c>
      <c r="M14" s="29" t="s">
        <v>58</v>
      </c>
      <c r="N14" s="29" t="s">
        <v>55</v>
      </c>
      <c r="O14" s="29" t="s">
        <v>58</v>
      </c>
      <c r="P14" s="29" t="s">
        <v>56</v>
      </c>
      <c r="Q14" s="29" t="s">
        <v>58</v>
      </c>
      <c r="R14" s="29" t="s">
        <v>57</v>
      </c>
      <c r="S14" s="30" t="s">
        <v>58</v>
      </c>
      <c r="T14" s="47"/>
      <c r="U14" s="28" t="s">
        <v>11</v>
      </c>
      <c r="V14" s="28" t="s">
        <v>12</v>
      </c>
      <c r="W14" s="28" t="s">
        <v>27</v>
      </c>
      <c r="X14" s="28" t="s">
        <v>13</v>
      </c>
      <c r="Y14" s="28" t="s">
        <v>50</v>
      </c>
      <c r="Z14" s="32" t="s">
        <v>3</v>
      </c>
      <c r="AA14" s="32" t="s">
        <v>26</v>
      </c>
      <c r="AB14" s="32" t="s">
        <v>4</v>
      </c>
      <c r="AC14" s="38" t="s">
        <v>146</v>
      </c>
    </row>
    <row r="15" spans="1:29" s="13" customFormat="1" ht="20.25" customHeight="1" x14ac:dyDescent="0.25">
      <c r="A15" s="70" t="s">
        <v>74</v>
      </c>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2"/>
    </row>
    <row r="16" spans="1:29" s="13" customFormat="1" ht="20.25" customHeight="1" x14ac:dyDescent="0.25">
      <c r="A16" s="67" t="s">
        <v>73</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9"/>
    </row>
    <row r="17" spans="1:29" s="13" customFormat="1" ht="129" customHeight="1" x14ac:dyDescent="0.25">
      <c r="A17" s="14">
        <v>1</v>
      </c>
      <c r="B17" s="21" t="s">
        <v>48</v>
      </c>
      <c r="C17" s="79" t="s">
        <v>64</v>
      </c>
      <c r="D17" s="79" t="s">
        <v>112</v>
      </c>
      <c r="E17" s="73">
        <v>2</v>
      </c>
      <c r="F17" s="73">
        <v>5</v>
      </c>
      <c r="G17" s="92" t="str">
        <f>INDEX('NO TOCAR'!$J$14:$N$18,'Mapa de Riesgo'!E17,'Mapa de Riesgo'!F17)</f>
        <v>E</v>
      </c>
      <c r="H17" s="77" t="str">
        <f t="shared" ref="H17:H24" si="0">IF(G17="B","BAJA",IF(G17="M","MODERADA",IF(G17="A","ALTA","EXTREMA")))</f>
        <v>EXTREMA</v>
      </c>
      <c r="I17" s="33" t="s">
        <v>51</v>
      </c>
      <c r="J17" s="12" t="s">
        <v>23</v>
      </c>
      <c r="K17" s="12">
        <f>IF(J17="SI","15")+IF(J21="NO","0")</f>
        <v>15</v>
      </c>
      <c r="L17" s="12" t="s">
        <v>23</v>
      </c>
      <c r="M17" s="12">
        <f t="shared" ref="M17:M22" si="1">IF(L17="SI","15")+IF(L17="NO","0")</f>
        <v>15</v>
      </c>
      <c r="N17" s="12" t="s">
        <v>23</v>
      </c>
      <c r="O17" s="12">
        <f t="shared" ref="O17:O22" si="2">IF(N17="SI","30")+IF(N17="NO","0")</f>
        <v>30</v>
      </c>
      <c r="P17" s="12" t="s">
        <v>23</v>
      </c>
      <c r="Q17" s="12">
        <f t="shared" ref="Q17:Q22" si="3">IF(P17="SI","15")+IF(P17="NO","0")</f>
        <v>15</v>
      </c>
      <c r="R17" s="12" t="s">
        <v>23</v>
      </c>
      <c r="S17" s="12">
        <f t="shared" ref="S17:S22" si="4">IF(R17="SI","25")+IF(R17="NO","0")</f>
        <v>25</v>
      </c>
      <c r="T17" s="19">
        <f t="shared" ref="T17" si="5">K17+M17+O17+Q17+S17</f>
        <v>100</v>
      </c>
      <c r="U17" s="73">
        <v>2</v>
      </c>
      <c r="V17" s="73">
        <v>4</v>
      </c>
      <c r="W17" s="85" t="str">
        <f>INDEX('NO TOCAR'!$J$14:$N$18,'Mapa de Riesgo'!U17,'Mapa de Riesgo'!V17)</f>
        <v>A</v>
      </c>
      <c r="X17" s="77" t="str">
        <f t="shared" ref="X17:X24" si="6">IF(W17="B","BAJA",IF(W17="M","MODERADA",IF(W17="A","ALTA","EXTREMA")))</f>
        <v>ALTA</v>
      </c>
      <c r="Y17" s="89" t="str">
        <f t="shared" ref="Y17:Y24" si="7">IF(X17="BAJA","Asumir el Riesgo",IF(X17="MODERADA","Asumir el Riesgo, Reducir el Riesgo",IF(X17="ALTA","Reducir el Riesgo, Evitar, Compartir o Transferir",IF(X17="EXTREMA","Reducir el Riesgo, Evitar, Compartir o Transferir"))))</f>
        <v>Reducir el Riesgo, Evitar, Compartir o Transferir</v>
      </c>
      <c r="Z17" s="33" t="s">
        <v>59</v>
      </c>
      <c r="AA17" s="33" t="s">
        <v>113</v>
      </c>
      <c r="AB17" s="33" t="s">
        <v>60</v>
      </c>
      <c r="AC17" s="39" t="s">
        <v>147</v>
      </c>
    </row>
    <row r="18" spans="1:29" s="13" customFormat="1" ht="79.5" customHeight="1" x14ac:dyDescent="0.25">
      <c r="A18" s="14">
        <v>2</v>
      </c>
      <c r="B18" s="21" t="s">
        <v>61</v>
      </c>
      <c r="C18" s="80"/>
      <c r="D18" s="80"/>
      <c r="E18" s="82"/>
      <c r="F18" s="82"/>
      <c r="G18" s="93"/>
      <c r="H18" s="88"/>
      <c r="I18" s="33" t="s">
        <v>102</v>
      </c>
      <c r="J18" s="12" t="s">
        <v>23</v>
      </c>
      <c r="K18" s="12">
        <f>IF(J18="SI","15")+IF(J22="NO","0")</f>
        <v>15</v>
      </c>
      <c r="L18" s="12" t="s">
        <v>23</v>
      </c>
      <c r="M18" s="12">
        <f t="shared" si="1"/>
        <v>15</v>
      </c>
      <c r="N18" s="12" t="s">
        <v>23</v>
      </c>
      <c r="O18" s="12">
        <f t="shared" si="2"/>
        <v>30</v>
      </c>
      <c r="P18" s="12" t="s">
        <v>23</v>
      </c>
      <c r="Q18" s="12">
        <f t="shared" si="3"/>
        <v>15</v>
      </c>
      <c r="R18" s="12" t="s">
        <v>23</v>
      </c>
      <c r="S18" s="12">
        <f t="shared" si="4"/>
        <v>25</v>
      </c>
      <c r="T18" s="19">
        <f t="shared" ref="T18" si="8">K18+M18+O18+Q18+S18</f>
        <v>100</v>
      </c>
      <c r="U18" s="82"/>
      <c r="V18" s="82"/>
      <c r="W18" s="86"/>
      <c r="X18" s="88"/>
      <c r="Y18" s="90"/>
      <c r="Z18" s="33" t="s">
        <v>91</v>
      </c>
      <c r="AA18" s="33" t="s">
        <v>114</v>
      </c>
      <c r="AB18" s="33" t="s">
        <v>144</v>
      </c>
      <c r="AC18" s="40" t="s">
        <v>148</v>
      </c>
    </row>
    <row r="19" spans="1:29" s="13" customFormat="1" ht="93" customHeight="1" x14ac:dyDescent="0.25">
      <c r="A19" s="77">
        <v>3</v>
      </c>
      <c r="B19" s="75" t="s">
        <v>62</v>
      </c>
      <c r="C19" s="80"/>
      <c r="D19" s="80"/>
      <c r="E19" s="82"/>
      <c r="F19" s="82"/>
      <c r="G19" s="93"/>
      <c r="H19" s="88"/>
      <c r="I19" s="79" t="s">
        <v>115</v>
      </c>
      <c r="J19" s="73" t="s">
        <v>23</v>
      </c>
      <c r="K19" s="73">
        <f>IF(J19="SI","15")+IF(J23="NO","0")</f>
        <v>15</v>
      </c>
      <c r="L19" s="73" t="s">
        <v>23</v>
      </c>
      <c r="M19" s="73">
        <f t="shared" si="1"/>
        <v>15</v>
      </c>
      <c r="N19" s="73" t="s">
        <v>1</v>
      </c>
      <c r="O19" s="73">
        <f t="shared" si="2"/>
        <v>0</v>
      </c>
      <c r="P19" s="73" t="s">
        <v>23</v>
      </c>
      <c r="Q19" s="73">
        <f t="shared" si="3"/>
        <v>15</v>
      </c>
      <c r="R19" s="73" t="s">
        <v>23</v>
      </c>
      <c r="S19" s="73">
        <f t="shared" si="4"/>
        <v>25</v>
      </c>
      <c r="T19" s="83">
        <v>70</v>
      </c>
      <c r="U19" s="82"/>
      <c r="V19" s="82"/>
      <c r="W19" s="86"/>
      <c r="X19" s="88"/>
      <c r="Y19" s="90"/>
      <c r="Z19" s="33" t="s">
        <v>66</v>
      </c>
      <c r="AA19" s="33" t="s">
        <v>89</v>
      </c>
      <c r="AB19" s="33" t="s">
        <v>70</v>
      </c>
      <c r="AC19" s="39" t="s">
        <v>147</v>
      </c>
    </row>
    <row r="20" spans="1:29" s="13" customFormat="1" ht="76.5" customHeight="1" x14ac:dyDescent="0.25">
      <c r="A20" s="78"/>
      <c r="B20" s="76"/>
      <c r="C20" s="80"/>
      <c r="D20" s="80"/>
      <c r="E20" s="82"/>
      <c r="F20" s="82"/>
      <c r="G20" s="93"/>
      <c r="H20" s="88"/>
      <c r="I20" s="81"/>
      <c r="J20" s="74"/>
      <c r="K20" s="74"/>
      <c r="L20" s="74"/>
      <c r="M20" s="74"/>
      <c r="N20" s="74"/>
      <c r="O20" s="74"/>
      <c r="P20" s="74"/>
      <c r="Q20" s="74"/>
      <c r="R20" s="74"/>
      <c r="S20" s="74"/>
      <c r="T20" s="84"/>
      <c r="U20" s="82"/>
      <c r="V20" s="82"/>
      <c r="W20" s="86"/>
      <c r="X20" s="88"/>
      <c r="Y20" s="90"/>
      <c r="Z20" s="33" t="s">
        <v>67</v>
      </c>
      <c r="AA20" s="33" t="s">
        <v>92</v>
      </c>
      <c r="AB20" s="33" t="s">
        <v>71</v>
      </c>
      <c r="AC20" s="39" t="s">
        <v>149</v>
      </c>
    </row>
    <row r="21" spans="1:29" s="13" customFormat="1" ht="57" customHeight="1" x14ac:dyDescent="0.25">
      <c r="A21" s="14">
        <v>4</v>
      </c>
      <c r="B21" s="21" t="s">
        <v>63</v>
      </c>
      <c r="C21" s="80"/>
      <c r="D21" s="80"/>
      <c r="E21" s="82"/>
      <c r="F21" s="82"/>
      <c r="G21" s="93"/>
      <c r="H21" s="88"/>
      <c r="I21" s="33" t="s">
        <v>65</v>
      </c>
      <c r="J21" s="12" t="s">
        <v>23</v>
      </c>
      <c r="K21" s="12">
        <f t="shared" ref="K21:K22" si="9">IF(J21="SI","15")+IF(J25="NO","0")</f>
        <v>15</v>
      </c>
      <c r="L21" s="12" t="s">
        <v>23</v>
      </c>
      <c r="M21" s="12">
        <f t="shared" si="1"/>
        <v>15</v>
      </c>
      <c r="N21" s="12" t="s">
        <v>1</v>
      </c>
      <c r="O21" s="12">
        <f t="shared" si="2"/>
        <v>0</v>
      </c>
      <c r="P21" s="12" t="s">
        <v>23</v>
      </c>
      <c r="Q21" s="12">
        <f t="shared" si="3"/>
        <v>15</v>
      </c>
      <c r="R21" s="12" t="s">
        <v>23</v>
      </c>
      <c r="S21" s="12">
        <f t="shared" si="4"/>
        <v>25</v>
      </c>
      <c r="T21" s="19">
        <f t="shared" ref="T21:T22" si="10">K21+M21+O21+Q21+S21</f>
        <v>70</v>
      </c>
      <c r="U21" s="82"/>
      <c r="V21" s="82"/>
      <c r="W21" s="86"/>
      <c r="X21" s="88"/>
      <c r="Y21" s="90"/>
      <c r="Z21" s="33" t="s">
        <v>68</v>
      </c>
      <c r="AA21" s="33" t="s">
        <v>90</v>
      </c>
      <c r="AB21" s="33" t="s">
        <v>72</v>
      </c>
      <c r="AC21" s="39" t="s">
        <v>149</v>
      </c>
    </row>
    <row r="22" spans="1:29" s="13" customFormat="1" ht="83.25" customHeight="1" x14ac:dyDescent="0.25">
      <c r="A22" s="14">
        <v>5</v>
      </c>
      <c r="B22" s="21" t="s">
        <v>49</v>
      </c>
      <c r="C22" s="81"/>
      <c r="D22" s="81"/>
      <c r="E22" s="74"/>
      <c r="F22" s="74"/>
      <c r="G22" s="94"/>
      <c r="H22" s="78"/>
      <c r="I22" s="33" t="s">
        <v>52</v>
      </c>
      <c r="J22" s="12" t="s">
        <v>23</v>
      </c>
      <c r="K22" s="12">
        <f t="shared" si="9"/>
        <v>15</v>
      </c>
      <c r="L22" s="12" t="s">
        <v>23</v>
      </c>
      <c r="M22" s="12">
        <f t="shared" si="1"/>
        <v>15</v>
      </c>
      <c r="N22" s="12" t="s">
        <v>1</v>
      </c>
      <c r="O22" s="12">
        <f t="shared" si="2"/>
        <v>0</v>
      </c>
      <c r="P22" s="12" t="s">
        <v>1</v>
      </c>
      <c r="Q22" s="12">
        <f t="shared" si="3"/>
        <v>0</v>
      </c>
      <c r="R22" s="12" t="s">
        <v>1</v>
      </c>
      <c r="S22" s="12">
        <f t="shared" si="4"/>
        <v>0</v>
      </c>
      <c r="T22" s="19">
        <f t="shared" si="10"/>
        <v>30</v>
      </c>
      <c r="U22" s="74"/>
      <c r="V22" s="74"/>
      <c r="W22" s="87"/>
      <c r="X22" s="78"/>
      <c r="Y22" s="91"/>
      <c r="Z22" s="33" t="s">
        <v>69</v>
      </c>
      <c r="AA22" s="33" t="s">
        <v>89</v>
      </c>
      <c r="AB22" s="33" t="s">
        <v>116</v>
      </c>
      <c r="AC22" s="39" t="s">
        <v>150</v>
      </c>
    </row>
    <row r="23" spans="1:29" s="13" customFormat="1" ht="20.25" customHeight="1" x14ac:dyDescent="0.25">
      <c r="A23" s="95" t="s">
        <v>93</v>
      </c>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7"/>
    </row>
    <row r="24" spans="1:29" ht="99.75" customHeight="1" x14ac:dyDescent="0.3">
      <c r="A24" s="99">
        <v>6</v>
      </c>
      <c r="B24" s="79" t="s">
        <v>94</v>
      </c>
      <c r="C24" s="79" t="s">
        <v>117</v>
      </c>
      <c r="D24" s="79" t="s">
        <v>118</v>
      </c>
      <c r="E24" s="73">
        <v>2</v>
      </c>
      <c r="F24" s="73">
        <v>5</v>
      </c>
      <c r="G24" s="92" t="str">
        <f>INDEX('NO TOCAR'!$J$14:$N$18,'Mapa de Riesgo'!E24,'Mapa de Riesgo'!F24)</f>
        <v>E</v>
      </c>
      <c r="H24" s="77" t="str">
        <f t="shared" si="0"/>
        <v>EXTREMA</v>
      </c>
      <c r="I24" s="79" t="s">
        <v>119</v>
      </c>
      <c r="J24" s="73" t="s">
        <v>1</v>
      </c>
      <c r="K24" s="73">
        <f>IF(J24="SI","15")+IF(J29="NO","0")</f>
        <v>0</v>
      </c>
      <c r="L24" s="73" t="s">
        <v>23</v>
      </c>
      <c r="M24" s="73">
        <f t="shared" ref="M24" si="11">IF(L24="SI","15")+IF(L24="NO","0")</f>
        <v>15</v>
      </c>
      <c r="N24" s="73" t="s">
        <v>1</v>
      </c>
      <c r="O24" s="73">
        <f t="shared" ref="O24" si="12">IF(N24="SI","30")+IF(N24="NO","0")</f>
        <v>0</v>
      </c>
      <c r="P24" s="73" t="s">
        <v>1</v>
      </c>
      <c r="Q24" s="73">
        <f t="shared" ref="Q24" si="13">IF(P24="SI","15")+IF(P24="NO","0")</f>
        <v>0</v>
      </c>
      <c r="R24" s="73" t="s">
        <v>1</v>
      </c>
      <c r="S24" s="73">
        <f t="shared" ref="S24" si="14">IF(R24="SI","25")+IF(R24="NO","0")</f>
        <v>0</v>
      </c>
      <c r="T24" s="83">
        <f t="shared" ref="T24" si="15">K24+M24+O24+Q24+S24</f>
        <v>15</v>
      </c>
      <c r="U24" s="73">
        <f t="shared" ref="U24" si="16">IF(T24&lt;=50,E24,IF(T24&lt;=75,IF(E24&lt;&gt;1,E24-1,E24),IF(T24&gt;75,(IF(E24=1,E24,IF(E24=2,1,E24-2))),"")))</f>
        <v>2</v>
      </c>
      <c r="V24" s="73">
        <v>4</v>
      </c>
      <c r="W24" s="85" t="str">
        <f>INDEX('NO TOCAR'!$J$14:$N$18,'Mapa de Riesgo'!U24,'Mapa de Riesgo'!V24)</f>
        <v>A</v>
      </c>
      <c r="X24" s="77" t="str">
        <f t="shared" si="6"/>
        <v>ALTA</v>
      </c>
      <c r="Y24" s="89" t="str">
        <f t="shared" si="7"/>
        <v>Reducir el Riesgo, Evitar, Compartir o Transferir</v>
      </c>
      <c r="Z24" s="33" t="s">
        <v>143</v>
      </c>
      <c r="AA24" s="33" t="s">
        <v>136</v>
      </c>
      <c r="AB24" s="21" t="s">
        <v>137</v>
      </c>
      <c r="AC24" s="41" t="s">
        <v>151</v>
      </c>
    </row>
    <row r="25" spans="1:29" ht="125.25" customHeight="1" x14ac:dyDescent="0.3">
      <c r="A25" s="102"/>
      <c r="B25" s="80"/>
      <c r="C25" s="80"/>
      <c r="D25" s="80"/>
      <c r="E25" s="82"/>
      <c r="F25" s="82"/>
      <c r="G25" s="93"/>
      <c r="H25" s="88"/>
      <c r="I25" s="80"/>
      <c r="J25" s="82"/>
      <c r="K25" s="82"/>
      <c r="L25" s="82"/>
      <c r="M25" s="82"/>
      <c r="N25" s="82"/>
      <c r="O25" s="82"/>
      <c r="P25" s="82"/>
      <c r="Q25" s="82"/>
      <c r="R25" s="82"/>
      <c r="S25" s="82"/>
      <c r="T25" s="101"/>
      <c r="U25" s="82"/>
      <c r="V25" s="82"/>
      <c r="W25" s="86"/>
      <c r="X25" s="88"/>
      <c r="Y25" s="90"/>
      <c r="Z25" s="33" t="s">
        <v>145</v>
      </c>
      <c r="AA25" s="33" t="s">
        <v>120</v>
      </c>
      <c r="AB25" s="21" t="s">
        <v>135</v>
      </c>
      <c r="AC25" s="41" t="s">
        <v>151</v>
      </c>
    </row>
    <row r="26" spans="1:29" ht="104.25" customHeight="1" x14ac:dyDescent="0.3">
      <c r="A26" s="102"/>
      <c r="B26" s="80"/>
      <c r="C26" s="80"/>
      <c r="D26" s="80"/>
      <c r="E26" s="82"/>
      <c r="F26" s="82"/>
      <c r="G26" s="93"/>
      <c r="H26" s="88"/>
      <c r="I26" s="80"/>
      <c r="J26" s="82"/>
      <c r="K26" s="82"/>
      <c r="L26" s="82"/>
      <c r="M26" s="82"/>
      <c r="N26" s="82"/>
      <c r="O26" s="82"/>
      <c r="P26" s="82"/>
      <c r="Q26" s="82"/>
      <c r="R26" s="82"/>
      <c r="S26" s="82"/>
      <c r="T26" s="101"/>
      <c r="U26" s="82"/>
      <c r="V26" s="82"/>
      <c r="W26" s="86"/>
      <c r="X26" s="88"/>
      <c r="Y26" s="90"/>
      <c r="Z26" s="21" t="s">
        <v>121</v>
      </c>
      <c r="AA26" s="33" t="s">
        <v>122</v>
      </c>
      <c r="AB26" s="21" t="s">
        <v>138</v>
      </c>
      <c r="AC26" s="40" t="s">
        <v>152</v>
      </c>
    </row>
    <row r="27" spans="1:29" ht="99.75" x14ac:dyDescent="0.3">
      <c r="A27" s="102"/>
      <c r="B27" s="80"/>
      <c r="C27" s="80"/>
      <c r="D27" s="80"/>
      <c r="E27" s="82"/>
      <c r="F27" s="82"/>
      <c r="G27" s="93"/>
      <c r="H27" s="88"/>
      <c r="I27" s="80"/>
      <c r="J27" s="82"/>
      <c r="K27" s="82"/>
      <c r="L27" s="82"/>
      <c r="M27" s="82"/>
      <c r="N27" s="82"/>
      <c r="O27" s="82"/>
      <c r="P27" s="82"/>
      <c r="Q27" s="82"/>
      <c r="R27" s="82"/>
      <c r="S27" s="82"/>
      <c r="T27" s="101"/>
      <c r="U27" s="82"/>
      <c r="V27" s="82"/>
      <c r="W27" s="86"/>
      <c r="X27" s="88"/>
      <c r="Y27" s="90"/>
      <c r="Z27" s="37" t="s">
        <v>96</v>
      </c>
      <c r="AA27" s="33" t="s">
        <v>97</v>
      </c>
      <c r="AB27" s="21" t="s">
        <v>139</v>
      </c>
      <c r="AC27" s="40" t="s">
        <v>153</v>
      </c>
    </row>
    <row r="28" spans="1:29" ht="85.5" x14ac:dyDescent="0.3">
      <c r="A28" s="102"/>
      <c r="B28" s="80"/>
      <c r="C28" s="80"/>
      <c r="D28" s="80"/>
      <c r="E28" s="82"/>
      <c r="F28" s="82"/>
      <c r="G28" s="93"/>
      <c r="H28" s="88"/>
      <c r="I28" s="80"/>
      <c r="J28" s="82"/>
      <c r="K28" s="82"/>
      <c r="L28" s="82"/>
      <c r="M28" s="82"/>
      <c r="N28" s="82"/>
      <c r="O28" s="82"/>
      <c r="P28" s="82"/>
      <c r="Q28" s="82"/>
      <c r="R28" s="82"/>
      <c r="S28" s="82"/>
      <c r="T28" s="101"/>
      <c r="U28" s="82"/>
      <c r="V28" s="82"/>
      <c r="W28" s="86"/>
      <c r="X28" s="88"/>
      <c r="Y28" s="90"/>
      <c r="Z28" s="34" t="s">
        <v>98</v>
      </c>
      <c r="AA28" s="33" t="s">
        <v>122</v>
      </c>
      <c r="AB28" s="21" t="s">
        <v>140</v>
      </c>
      <c r="AC28" s="40" t="s">
        <v>154</v>
      </c>
    </row>
    <row r="29" spans="1:29" ht="114" x14ac:dyDescent="0.3">
      <c r="A29" s="102"/>
      <c r="B29" s="80"/>
      <c r="C29" s="80"/>
      <c r="D29" s="80"/>
      <c r="E29" s="82"/>
      <c r="F29" s="82"/>
      <c r="G29" s="93"/>
      <c r="H29" s="88"/>
      <c r="I29" s="80"/>
      <c r="J29" s="82"/>
      <c r="K29" s="82"/>
      <c r="L29" s="82"/>
      <c r="M29" s="82"/>
      <c r="N29" s="82"/>
      <c r="O29" s="82"/>
      <c r="P29" s="82"/>
      <c r="Q29" s="82"/>
      <c r="R29" s="82"/>
      <c r="S29" s="82"/>
      <c r="T29" s="101"/>
      <c r="U29" s="82"/>
      <c r="V29" s="82"/>
      <c r="W29" s="86"/>
      <c r="X29" s="88"/>
      <c r="Y29" s="90"/>
      <c r="Z29" s="34" t="s">
        <v>99</v>
      </c>
      <c r="AA29" s="33" t="s">
        <v>100</v>
      </c>
      <c r="AB29" s="21" t="s">
        <v>141</v>
      </c>
      <c r="AC29" s="40" t="s">
        <v>154</v>
      </c>
    </row>
    <row r="30" spans="1:29" ht="106.5" customHeight="1" x14ac:dyDescent="0.3">
      <c r="A30" s="100"/>
      <c r="B30" s="81"/>
      <c r="C30" s="81"/>
      <c r="D30" s="81"/>
      <c r="E30" s="74"/>
      <c r="F30" s="74"/>
      <c r="G30" s="94"/>
      <c r="H30" s="78"/>
      <c r="I30" s="81"/>
      <c r="J30" s="74"/>
      <c r="K30" s="74"/>
      <c r="L30" s="74"/>
      <c r="M30" s="74"/>
      <c r="N30" s="74"/>
      <c r="O30" s="74"/>
      <c r="P30" s="74"/>
      <c r="Q30" s="74"/>
      <c r="R30" s="74"/>
      <c r="S30" s="74"/>
      <c r="T30" s="84"/>
      <c r="U30" s="74"/>
      <c r="V30" s="74"/>
      <c r="W30" s="87"/>
      <c r="X30" s="78"/>
      <c r="Y30" s="91"/>
      <c r="Z30" s="34" t="s">
        <v>101</v>
      </c>
      <c r="AA30" s="33" t="s">
        <v>100</v>
      </c>
      <c r="AB30" s="21" t="s">
        <v>142</v>
      </c>
      <c r="AC30" s="40" t="s">
        <v>154</v>
      </c>
    </row>
    <row r="31" spans="1:29" ht="87" x14ac:dyDescent="0.3">
      <c r="A31" s="73">
        <v>7</v>
      </c>
      <c r="B31" s="98" t="s">
        <v>103</v>
      </c>
      <c r="C31" s="36" t="s">
        <v>123</v>
      </c>
      <c r="D31" s="79" t="s">
        <v>104</v>
      </c>
      <c r="E31" s="73">
        <v>3</v>
      </c>
      <c r="F31" s="73">
        <v>3</v>
      </c>
      <c r="G31" s="85" t="s">
        <v>43</v>
      </c>
      <c r="H31" s="99" t="s">
        <v>107</v>
      </c>
      <c r="I31" s="75" t="s">
        <v>124</v>
      </c>
      <c r="J31" s="12" t="s">
        <v>1</v>
      </c>
      <c r="K31" s="12">
        <f>IF(J31="SI","15")+IF(J35="NO","0")</f>
        <v>0</v>
      </c>
      <c r="L31" s="12" t="s">
        <v>1</v>
      </c>
      <c r="M31" s="12">
        <f t="shared" ref="M31:M32" si="17">IF(L31="SI","15")+IF(L31="NO","0")</f>
        <v>0</v>
      </c>
      <c r="N31" s="12" t="s">
        <v>1</v>
      </c>
      <c r="O31" s="12">
        <f t="shared" ref="O31:O32" si="18">IF(N31="SI","30")+IF(N31="NO","0")</f>
        <v>0</v>
      </c>
      <c r="P31" s="12" t="s">
        <v>1</v>
      </c>
      <c r="Q31" s="12">
        <f t="shared" ref="Q31:Q32" si="19">IF(P31="SI","15")+IF(P31="NO","0")</f>
        <v>0</v>
      </c>
      <c r="R31" s="12" t="s">
        <v>1</v>
      </c>
      <c r="S31" s="12">
        <f t="shared" ref="S31:S32" si="20">IF(R31="SI","25")+IF(R31="NO","0")</f>
        <v>0</v>
      </c>
      <c r="T31" s="19">
        <f t="shared" ref="T31:T33" si="21">K31+M31+O31+Q31+S31</f>
        <v>0</v>
      </c>
      <c r="U31" s="99">
        <v>2</v>
      </c>
      <c r="V31" s="99">
        <v>4</v>
      </c>
      <c r="W31" s="103" t="s">
        <v>43</v>
      </c>
      <c r="X31" s="105" t="s">
        <v>107</v>
      </c>
      <c r="Y31" s="89" t="str">
        <f t="shared" ref="Y31:Y33" si="22">IF(X31="BAJA","Asumir el Riesgo",IF(X31="MODERADA","Asumir el Riesgo, Reducir el Riesgo",IF(X31="ALTA","Reducir el Riesgo, Evitar, Compartir o Transferir",IF(X31="EXTREMA","Reducir el Riesgo, Evitar, Compartir o Transferir"))))</f>
        <v>Reducir el Riesgo, Evitar, Compartir o Transferir</v>
      </c>
      <c r="Z31" s="35" t="s">
        <v>125</v>
      </c>
      <c r="AA31" s="21" t="s">
        <v>126</v>
      </c>
      <c r="AB31" s="21" t="s">
        <v>105</v>
      </c>
      <c r="AC31" s="40" t="s">
        <v>155</v>
      </c>
    </row>
    <row r="32" spans="1:29" ht="89.25" customHeight="1" x14ac:dyDescent="0.3">
      <c r="A32" s="82"/>
      <c r="B32" s="98"/>
      <c r="C32" s="21" t="s">
        <v>106</v>
      </c>
      <c r="D32" s="81"/>
      <c r="E32" s="74"/>
      <c r="F32" s="74"/>
      <c r="G32" s="87"/>
      <c r="H32" s="100"/>
      <c r="I32" s="76"/>
      <c r="J32" s="12" t="s">
        <v>1</v>
      </c>
      <c r="K32" s="12">
        <f>IF(J32="SI","15")+IF(J36="NO","0")</f>
        <v>0</v>
      </c>
      <c r="L32" s="12" t="s">
        <v>1</v>
      </c>
      <c r="M32" s="12">
        <f t="shared" si="17"/>
        <v>0</v>
      </c>
      <c r="N32" s="12" t="s">
        <v>1</v>
      </c>
      <c r="O32" s="12">
        <f t="shared" si="18"/>
        <v>0</v>
      </c>
      <c r="P32" s="12" t="s">
        <v>1</v>
      </c>
      <c r="Q32" s="12">
        <f t="shared" si="19"/>
        <v>0</v>
      </c>
      <c r="R32" s="12" t="s">
        <v>1</v>
      </c>
      <c r="S32" s="12">
        <f t="shared" si="20"/>
        <v>0</v>
      </c>
      <c r="T32" s="19">
        <f t="shared" si="21"/>
        <v>0</v>
      </c>
      <c r="U32" s="100"/>
      <c r="V32" s="100"/>
      <c r="W32" s="104"/>
      <c r="X32" s="106"/>
      <c r="Y32" s="91"/>
      <c r="Z32" s="35" t="s">
        <v>133</v>
      </c>
      <c r="AA32" s="33" t="s">
        <v>122</v>
      </c>
      <c r="AB32" s="21" t="s">
        <v>95</v>
      </c>
      <c r="AC32" s="40" t="s">
        <v>155</v>
      </c>
    </row>
    <row r="33" spans="1:29" ht="128.25" customHeight="1" x14ac:dyDescent="0.3">
      <c r="A33" s="99">
        <v>8</v>
      </c>
      <c r="B33" s="107" t="s">
        <v>108</v>
      </c>
      <c r="C33" s="109" t="s">
        <v>127</v>
      </c>
      <c r="D33" s="79" t="s">
        <v>109</v>
      </c>
      <c r="E33" s="73">
        <v>4</v>
      </c>
      <c r="F33" s="73">
        <v>4</v>
      </c>
      <c r="G33" s="92" t="s">
        <v>41</v>
      </c>
      <c r="H33" s="99" t="s">
        <v>110</v>
      </c>
      <c r="I33" s="75" t="s">
        <v>128</v>
      </c>
      <c r="J33" s="73" t="s">
        <v>23</v>
      </c>
      <c r="K33" s="73">
        <f>IF(J33="SI","15")+IF(J37="NO","0")</f>
        <v>15</v>
      </c>
      <c r="L33" s="73" t="s">
        <v>1</v>
      </c>
      <c r="M33" s="73">
        <f t="shared" ref="M33" si="23">IF(L33="SI","15")+IF(L33="NO","0")</f>
        <v>0</v>
      </c>
      <c r="N33" s="73" t="s">
        <v>23</v>
      </c>
      <c r="O33" s="73">
        <f t="shared" ref="O33" si="24">IF(N33="SI","30")+IF(N33="NO","0")</f>
        <v>30</v>
      </c>
      <c r="P33" s="73" t="s">
        <v>1</v>
      </c>
      <c r="Q33" s="73">
        <f t="shared" ref="Q33" si="25">IF(P33="SI","15")+IF(P33="NO","0")</f>
        <v>0</v>
      </c>
      <c r="R33" s="73" t="s">
        <v>1</v>
      </c>
      <c r="S33" s="73">
        <f t="shared" ref="S33" si="26">IF(R33="SI","25")+IF(R33="NO","0")</f>
        <v>0</v>
      </c>
      <c r="T33" s="83">
        <f t="shared" si="21"/>
        <v>45</v>
      </c>
      <c r="U33" s="99">
        <v>4</v>
      </c>
      <c r="V33" s="99">
        <v>3</v>
      </c>
      <c r="W33" s="103" t="s">
        <v>43</v>
      </c>
      <c r="X33" s="105" t="s">
        <v>107</v>
      </c>
      <c r="Y33" s="89" t="str">
        <f t="shared" si="22"/>
        <v>Reducir el Riesgo, Evitar, Compartir o Transferir</v>
      </c>
      <c r="Z33" s="21" t="s">
        <v>129</v>
      </c>
      <c r="AA33" s="21" t="s">
        <v>130</v>
      </c>
      <c r="AB33" s="21" t="s">
        <v>134</v>
      </c>
      <c r="AC33" s="41" t="s">
        <v>151</v>
      </c>
    </row>
    <row r="34" spans="1:29" ht="71.25" x14ac:dyDescent="0.3">
      <c r="A34" s="100"/>
      <c r="B34" s="108"/>
      <c r="C34" s="110"/>
      <c r="D34" s="81"/>
      <c r="E34" s="74"/>
      <c r="F34" s="74"/>
      <c r="G34" s="94"/>
      <c r="H34" s="100"/>
      <c r="I34" s="76"/>
      <c r="J34" s="74"/>
      <c r="K34" s="74"/>
      <c r="L34" s="74"/>
      <c r="M34" s="74"/>
      <c r="N34" s="74"/>
      <c r="O34" s="74"/>
      <c r="P34" s="74"/>
      <c r="Q34" s="74"/>
      <c r="R34" s="74"/>
      <c r="S34" s="74"/>
      <c r="T34" s="84"/>
      <c r="U34" s="100"/>
      <c r="V34" s="100"/>
      <c r="W34" s="104"/>
      <c r="X34" s="106"/>
      <c r="Y34" s="91"/>
      <c r="Z34" s="21" t="s">
        <v>131</v>
      </c>
      <c r="AA34" s="21" t="s">
        <v>132</v>
      </c>
      <c r="AB34" s="21" t="s">
        <v>95</v>
      </c>
      <c r="AC34" s="40" t="s">
        <v>155</v>
      </c>
    </row>
  </sheetData>
  <mergeCells count="105">
    <mergeCell ref="Y33:Y34"/>
    <mergeCell ref="P33:P34"/>
    <mergeCell ref="Q33:Q34"/>
    <mergeCell ref="R33:R34"/>
    <mergeCell ref="S33:S34"/>
    <mergeCell ref="T33:T34"/>
    <mergeCell ref="A33:A34"/>
    <mergeCell ref="B33:B34"/>
    <mergeCell ref="C33:C34"/>
    <mergeCell ref="D33:D34"/>
    <mergeCell ref="E33:E34"/>
    <mergeCell ref="F33:F34"/>
    <mergeCell ref="G33:G34"/>
    <mergeCell ref="H33:H34"/>
    <mergeCell ref="I33:I34"/>
    <mergeCell ref="J33:J34"/>
    <mergeCell ref="U31:U32"/>
    <mergeCell ref="V31:V32"/>
    <mergeCell ref="W31:W32"/>
    <mergeCell ref="X31:X32"/>
    <mergeCell ref="K33:K34"/>
    <mergeCell ref="L33:L34"/>
    <mergeCell ref="M33:M34"/>
    <mergeCell ref="N33:N34"/>
    <mergeCell ref="O33:O34"/>
    <mergeCell ref="U33:U34"/>
    <mergeCell ref="V33:V34"/>
    <mergeCell ref="W33:W34"/>
    <mergeCell ref="X33:X34"/>
    <mergeCell ref="Y31:Y32"/>
    <mergeCell ref="X24:X30"/>
    <mergeCell ref="Y24:Y30"/>
    <mergeCell ref="A31:A32"/>
    <mergeCell ref="B31:B32"/>
    <mergeCell ref="D31:D32"/>
    <mergeCell ref="I31:I32"/>
    <mergeCell ref="E31:E32"/>
    <mergeCell ref="F31:F32"/>
    <mergeCell ref="G31:G32"/>
    <mergeCell ref="H31:H32"/>
    <mergeCell ref="K24:K30"/>
    <mergeCell ref="M24:M30"/>
    <mergeCell ref="O24:O30"/>
    <mergeCell ref="Q24:Q30"/>
    <mergeCell ref="W24:W30"/>
    <mergeCell ref="U24:U30"/>
    <mergeCell ref="V24:V30"/>
    <mergeCell ref="T24:T30"/>
    <mergeCell ref="A24:A30"/>
    <mergeCell ref="B24:B30"/>
    <mergeCell ref="C24:C30"/>
    <mergeCell ref="P24:P30"/>
    <mergeCell ref="R24:R30"/>
    <mergeCell ref="O19:O20"/>
    <mergeCell ref="Q19:Q20"/>
    <mergeCell ref="S19:S20"/>
    <mergeCell ref="S24:S30"/>
    <mergeCell ref="A23:AB23"/>
    <mergeCell ref="D24:D30"/>
    <mergeCell ref="E24:E30"/>
    <mergeCell ref="F24:F30"/>
    <mergeCell ref="G24:G30"/>
    <mergeCell ref="H24:H30"/>
    <mergeCell ref="I24:I30"/>
    <mergeCell ref="J24:J30"/>
    <mergeCell ref="L24:L30"/>
    <mergeCell ref="N24:N30"/>
    <mergeCell ref="A16:AB16"/>
    <mergeCell ref="A15:AB15"/>
    <mergeCell ref="P19:P20"/>
    <mergeCell ref="N19:N20"/>
    <mergeCell ref="L19:L20"/>
    <mergeCell ref="B19:B20"/>
    <mergeCell ref="A19:A20"/>
    <mergeCell ref="C17:C22"/>
    <mergeCell ref="D17:D22"/>
    <mergeCell ref="I19:I20"/>
    <mergeCell ref="U17:U22"/>
    <mergeCell ref="T19:T20"/>
    <mergeCell ref="J19:J20"/>
    <mergeCell ref="V17:V22"/>
    <mergeCell ref="W17:W22"/>
    <mergeCell ref="R19:R20"/>
    <mergeCell ref="X17:X22"/>
    <mergeCell ref="Y17:Y22"/>
    <mergeCell ref="E17:E22"/>
    <mergeCell ref="F17:F22"/>
    <mergeCell ref="G17:G22"/>
    <mergeCell ref="H17:H22"/>
    <mergeCell ref="K19:K20"/>
    <mergeCell ref="M19:M20"/>
    <mergeCell ref="A1:AB10"/>
    <mergeCell ref="Z13:AB13"/>
    <mergeCell ref="T13:T14"/>
    <mergeCell ref="E12:H12"/>
    <mergeCell ref="E13:H13"/>
    <mergeCell ref="I13:I14"/>
    <mergeCell ref="U13:X13"/>
    <mergeCell ref="C12:C14"/>
    <mergeCell ref="A11:D11"/>
    <mergeCell ref="A12:B13"/>
    <mergeCell ref="D12:D14"/>
    <mergeCell ref="E11:AB11"/>
    <mergeCell ref="I12:AB12"/>
    <mergeCell ref="J13:S13"/>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P21:P22 R21:R22 L21:L22 J21:J22 N21:N22 R17:R19 P17:P19 N17:N19 L17:L19 J17:J19 N31:N33 P31:P33 J31:J33 R31:R33 L31:L33</xm:sqref>
        </x14:dataValidation>
        <x14:dataValidation type="list" allowBlank="1" showInputMessage="1" showErrorMessage="1" xr:uid="{00000000-0002-0000-0000-000001000000}">
          <x14:formula1>
            <xm:f>'C:\Users\LENOVO\Documents\PLANEACION ESTRATEGICA\MAPA DE RIESGOS\MAPAS DE RIESGOS PROCESO Y COVID-19 DEFINITIVOS 2020\[Mapa de Riesgos Institucional Contraloría de Bolívar 2020.xlsx]NO TOCAR'!#REF!</xm:f>
          </x14:formula1>
          <xm:sqref>P24 R24 L24 J24 N24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zoomScaleNormal="100" zoomScaleSheetLayoutView="100" workbookViewId="0">
      <selection activeCell="B17" sqref="B17"/>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6" t="s">
        <v>11</v>
      </c>
      <c r="C4" s="9"/>
      <c r="D4" s="15" t="s">
        <v>34</v>
      </c>
      <c r="E4" s="9"/>
    </row>
    <row r="5" spans="1:14" x14ac:dyDescent="0.2">
      <c r="A5" s="9">
        <v>1</v>
      </c>
      <c r="B5" s="10" t="s">
        <v>18</v>
      </c>
      <c r="C5" s="9">
        <v>1</v>
      </c>
      <c r="D5" s="9" t="s">
        <v>37</v>
      </c>
      <c r="E5" s="9"/>
    </row>
    <row r="6" spans="1:14" x14ac:dyDescent="0.2">
      <c r="A6" s="9">
        <v>2</v>
      </c>
      <c r="B6" s="10" t="s">
        <v>19</v>
      </c>
      <c r="C6" s="9">
        <v>2</v>
      </c>
      <c r="D6" s="9" t="s">
        <v>75</v>
      </c>
      <c r="E6" s="9"/>
    </row>
    <row r="7" spans="1:14" x14ac:dyDescent="0.2">
      <c r="A7" s="9">
        <v>3</v>
      </c>
      <c r="B7" s="10" t="s">
        <v>20</v>
      </c>
      <c r="C7" s="9">
        <v>3</v>
      </c>
      <c r="D7" s="9" t="s">
        <v>76</v>
      </c>
      <c r="E7" s="9"/>
    </row>
    <row r="8" spans="1:14" x14ac:dyDescent="0.2">
      <c r="A8" s="9">
        <v>4</v>
      </c>
      <c r="B8" s="10" t="s">
        <v>21</v>
      </c>
      <c r="C8" s="9">
        <v>4</v>
      </c>
      <c r="D8" s="9" t="s">
        <v>77</v>
      </c>
      <c r="E8" s="9"/>
    </row>
    <row r="9" spans="1:14" x14ac:dyDescent="0.2">
      <c r="A9" s="9">
        <v>5</v>
      </c>
      <c r="B9" s="10" t="s">
        <v>22</v>
      </c>
      <c r="C9" s="9">
        <v>5</v>
      </c>
      <c r="D9" s="9" t="s">
        <v>78</v>
      </c>
      <c r="E9" s="9"/>
    </row>
    <row r="10" spans="1:14" x14ac:dyDescent="0.2">
      <c r="A10" s="9"/>
      <c r="B10" s="9"/>
      <c r="C10" s="9">
        <v>6</v>
      </c>
      <c r="D10" s="9" t="s">
        <v>38</v>
      </c>
      <c r="E10" s="9"/>
    </row>
    <row r="11" spans="1:14" x14ac:dyDescent="0.2">
      <c r="A11" s="9"/>
      <c r="B11" s="9"/>
      <c r="C11" s="9">
        <v>7</v>
      </c>
      <c r="D11" s="9" t="s">
        <v>79</v>
      </c>
      <c r="E11" s="9"/>
    </row>
    <row r="12" spans="1:14" x14ac:dyDescent="0.2">
      <c r="A12" s="9"/>
      <c r="B12" s="10" t="s">
        <v>12</v>
      </c>
      <c r="C12" s="9">
        <v>8</v>
      </c>
      <c r="D12" s="9" t="s">
        <v>39</v>
      </c>
      <c r="E12" s="9"/>
    </row>
    <row r="13" spans="1:14" x14ac:dyDescent="0.2">
      <c r="A13" s="9"/>
      <c r="B13" s="10" t="s">
        <v>23</v>
      </c>
      <c r="C13" s="9">
        <v>9</v>
      </c>
      <c r="D13" s="9" t="s">
        <v>80</v>
      </c>
      <c r="E13" s="9"/>
      <c r="I13" s="20" t="s">
        <v>44</v>
      </c>
      <c r="J13" s="20">
        <v>1</v>
      </c>
      <c r="K13" s="20">
        <v>2</v>
      </c>
      <c r="L13" s="20">
        <v>3</v>
      </c>
      <c r="M13" s="20">
        <v>4</v>
      </c>
      <c r="N13" s="20">
        <v>5</v>
      </c>
    </row>
    <row r="14" spans="1:14" x14ac:dyDescent="0.2">
      <c r="A14" s="9"/>
      <c r="B14" s="10" t="s">
        <v>1</v>
      </c>
      <c r="C14" s="9">
        <v>10</v>
      </c>
      <c r="D14" s="9" t="s">
        <v>81</v>
      </c>
      <c r="E14" s="9"/>
      <c r="F14" s="9"/>
      <c r="I14" s="20">
        <v>1</v>
      </c>
      <c r="J14" s="23" t="s">
        <v>40</v>
      </c>
      <c r="K14" s="23" t="s">
        <v>40</v>
      </c>
      <c r="L14" s="25" t="s">
        <v>45</v>
      </c>
      <c r="M14" s="26" t="s">
        <v>43</v>
      </c>
      <c r="N14" s="26" t="s">
        <v>43</v>
      </c>
    </row>
    <row r="15" spans="1:14" x14ac:dyDescent="0.2">
      <c r="A15" s="9"/>
      <c r="B15" s="9"/>
      <c r="C15" s="9">
        <v>11</v>
      </c>
      <c r="D15" s="9" t="s">
        <v>82</v>
      </c>
      <c r="E15" s="9"/>
      <c r="F15" s="9"/>
      <c r="I15" s="20">
        <v>2</v>
      </c>
      <c r="J15" s="23" t="s">
        <v>40</v>
      </c>
      <c r="K15" s="23" t="s">
        <v>40</v>
      </c>
      <c r="L15" s="25" t="s">
        <v>45</v>
      </c>
      <c r="M15" s="26" t="s">
        <v>43</v>
      </c>
      <c r="N15" s="24" t="s">
        <v>41</v>
      </c>
    </row>
    <row r="16" spans="1:14" x14ac:dyDescent="0.2">
      <c r="A16" s="9"/>
      <c r="B16" s="9" t="s">
        <v>12</v>
      </c>
      <c r="C16" s="9">
        <v>12</v>
      </c>
      <c r="D16" s="9" t="s">
        <v>83</v>
      </c>
      <c r="E16" s="9"/>
      <c r="F16" s="9"/>
      <c r="I16" s="20">
        <v>3</v>
      </c>
      <c r="J16" s="23" t="s">
        <v>40</v>
      </c>
      <c r="K16" s="25" t="s">
        <v>45</v>
      </c>
      <c r="L16" s="26" t="s">
        <v>43</v>
      </c>
      <c r="M16" s="24" t="s">
        <v>41</v>
      </c>
      <c r="N16" s="24" t="s">
        <v>41</v>
      </c>
    </row>
    <row r="17" spans="1:14" x14ac:dyDescent="0.2">
      <c r="A17" s="9"/>
      <c r="B17" s="11">
        <v>5</v>
      </c>
      <c r="C17" s="9">
        <v>13</v>
      </c>
      <c r="D17" s="17" t="s">
        <v>35</v>
      </c>
      <c r="E17" s="9"/>
      <c r="F17" s="9"/>
      <c r="I17" s="20">
        <v>4</v>
      </c>
      <c r="J17" s="25" t="s">
        <v>45</v>
      </c>
      <c r="K17" s="26" t="s">
        <v>43</v>
      </c>
      <c r="L17" s="26" t="s">
        <v>43</v>
      </c>
      <c r="M17" s="24" t="s">
        <v>41</v>
      </c>
      <c r="N17" s="24" t="s">
        <v>41</v>
      </c>
    </row>
    <row r="18" spans="1:14" x14ac:dyDescent="0.2">
      <c r="A18" s="9"/>
      <c r="B18" s="11">
        <v>10</v>
      </c>
      <c r="C18" s="9">
        <v>14</v>
      </c>
      <c r="D18" s="17" t="s">
        <v>84</v>
      </c>
      <c r="E18" s="9"/>
      <c r="F18" s="9"/>
      <c r="I18" s="20">
        <v>5</v>
      </c>
      <c r="J18" s="26" t="s">
        <v>43</v>
      </c>
      <c r="K18" s="26" t="s">
        <v>43</v>
      </c>
      <c r="L18" s="24" t="s">
        <v>41</v>
      </c>
      <c r="M18" s="24" t="s">
        <v>41</v>
      </c>
      <c r="N18" s="24" t="s">
        <v>41</v>
      </c>
    </row>
    <row r="19" spans="1:14" x14ac:dyDescent="0.2">
      <c r="A19" s="9"/>
      <c r="B19" s="11">
        <v>20</v>
      </c>
      <c r="C19" s="9">
        <v>15</v>
      </c>
      <c r="D19" s="17" t="s">
        <v>85</v>
      </c>
      <c r="E19" s="9"/>
      <c r="F19" s="9"/>
    </row>
    <row r="20" spans="1:14" x14ac:dyDescent="0.2">
      <c r="A20" s="9"/>
      <c r="B20" s="9"/>
      <c r="C20" s="9">
        <v>16</v>
      </c>
      <c r="D20" s="17" t="s">
        <v>86</v>
      </c>
      <c r="E20" s="9"/>
      <c r="F20" s="9"/>
    </row>
    <row r="21" spans="1:14" x14ac:dyDescent="0.2">
      <c r="A21" s="9"/>
      <c r="B21" s="9" t="s">
        <v>24</v>
      </c>
      <c r="C21" s="9">
        <v>17</v>
      </c>
      <c r="D21" s="17" t="s">
        <v>36</v>
      </c>
      <c r="E21" s="9"/>
      <c r="F21" s="9"/>
      <c r="H21" s="7" t="s">
        <v>40</v>
      </c>
      <c r="I21" s="7" t="s">
        <v>46</v>
      </c>
    </row>
    <row r="22" spans="1:14" x14ac:dyDescent="0.2">
      <c r="A22" s="9"/>
      <c r="B22" s="9" t="s">
        <v>5</v>
      </c>
      <c r="C22" s="9">
        <v>18</v>
      </c>
      <c r="D22" s="17" t="s">
        <v>87</v>
      </c>
      <c r="E22" s="9"/>
      <c r="F22" s="9"/>
      <c r="H22" s="7" t="s">
        <v>45</v>
      </c>
      <c r="I22" s="7" t="s">
        <v>47</v>
      </c>
    </row>
    <row r="23" spans="1:14" x14ac:dyDescent="0.2">
      <c r="A23" s="9"/>
      <c r="B23" s="9" t="s">
        <v>6</v>
      </c>
      <c r="C23" s="9">
        <v>19</v>
      </c>
      <c r="D23" s="18" t="s">
        <v>88</v>
      </c>
      <c r="E23" s="9"/>
      <c r="F23" s="9"/>
      <c r="H23" s="7" t="s">
        <v>43</v>
      </c>
      <c r="I23" s="7" t="s">
        <v>42</v>
      </c>
    </row>
    <row r="24" spans="1:14" x14ac:dyDescent="0.2">
      <c r="A24" s="9"/>
      <c r="B24" s="9"/>
      <c r="C24" s="9"/>
      <c r="D24" s="17"/>
      <c r="E24" s="9"/>
      <c r="F24" s="9"/>
      <c r="H24" s="7" t="s">
        <v>41</v>
      </c>
      <c r="I24" s="7" t="s">
        <v>42</v>
      </c>
    </row>
    <row r="25" spans="1:14" x14ac:dyDescent="0.2">
      <c r="A25" s="9"/>
      <c r="B25" s="9"/>
      <c r="C25" s="9"/>
      <c r="D25" s="17"/>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2021-03-12T16:24:39Z</dcterms:modified>
</cp:coreProperties>
</file>